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5" yWindow="60" windowWidth="15195" windowHeight="13800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H29" i="1"/>
  <c r="H28" i="1"/>
  <c r="H27" i="1"/>
  <c r="H26" i="1"/>
  <c r="H25" i="1"/>
  <c r="H24" i="1"/>
  <c r="H23" i="1" l="1"/>
  <c r="G38" i="1" l="1"/>
  <c r="H38" i="1" s="1"/>
  <c r="H37" i="1" s="1"/>
  <c r="F18" i="1"/>
  <c r="H18" i="1" s="1"/>
  <c r="G36" i="1"/>
  <c r="H36" i="1" s="1"/>
  <c r="F35" i="1"/>
  <c r="H35" i="1" s="1"/>
  <c r="F34" i="1"/>
  <c r="H34" i="1" s="1"/>
  <c r="G33" i="1"/>
  <c r="H33" i="1" s="1"/>
  <c r="F32" i="1"/>
  <c r="H32" i="1" s="1"/>
  <c r="F30" i="1"/>
  <c r="G29" i="1"/>
  <c r="G28" i="1"/>
  <c r="G27" i="1"/>
  <c r="G26" i="1"/>
  <c r="G25" i="1"/>
  <c r="G24" i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51" i="1"/>
  <c r="H53" i="1" s="1"/>
  <c r="H6" i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<sst xmlns="http://schemas.openxmlformats.org/spreadsheetml/2006/main" count="182" uniqueCount="59">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</sst>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7" zoomScale="115" zoomScaleNormal="115" workbookViewId="0">
      <selection activeCell="B32" sqref="B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13.5</v>
      </c>
      <c r="I6" s="4"/>
      <c r="J6" s="4"/>
    </row>
    <row r="7" spans="1:11" ht="17.25" customHeight="1" x14ac:dyDescent="0.25">
      <c r="A7" s="4" t="s">
        <v>20</v>
      </c>
      <c r="B7" s="2">
        <v>0.21723190000000001</v>
      </c>
      <c r="C7" s="4" t="s">
        <v>58</v>
      </c>
      <c r="D7" s="4" t="s">
        <v>58</v>
      </c>
      <c r="E7" s="2">
        <v>0.20404559999999999</v>
      </c>
      <c r="F7" s="2">
        <f>IF(B7=0,IF(E7=0,0,100),IF(E7=0,-100,E7/B7*100-100))</f>
        <v>-6.0701489974538845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1</v>
      </c>
      <c r="J7" s="4"/>
    </row>
    <row r="8" spans="1:11" ht="37.5" customHeight="1" x14ac:dyDescent="0.25">
      <c r="A8" s="4" t="s">
        <v>21</v>
      </c>
      <c r="B8" s="2">
        <v>0.67866000000000004</v>
      </c>
      <c r="C8" s="4" t="s">
        <v>58</v>
      </c>
      <c r="D8" s="4" t="s">
        <v>58</v>
      </c>
      <c r="E8" s="2">
        <v>0.81664000000000003</v>
      </c>
      <c r="F8" s="2">
        <f>IF(B8=0,IF(E8=0,0,100),IF(E8=0,-100,E8/B8*100-100))</f>
        <v>20.331240974862226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0.8</v>
      </c>
      <c r="C10" s="4" t="s">
        <v>58</v>
      </c>
      <c r="D10" s="4" t="s">
        <v>58</v>
      </c>
      <c r="E10" s="2">
        <v>0.66666999999999998</v>
      </c>
      <c r="F10" s="2">
        <f t="shared" si="0"/>
        <v>-16.666250000000005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0.75609800000000005</v>
      </c>
      <c r="C11" s="4" t="s">
        <v>58</v>
      </c>
      <c r="D11" s="4" t="s">
        <v>58</v>
      </c>
      <c r="E11" s="2">
        <v>0.86956500000000003</v>
      </c>
      <c r="F11" s="2">
        <f t="shared" si="0"/>
        <v>15.006917092757817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0.51</v>
      </c>
      <c r="F12" s="4" t="s">
        <v>50</v>
      </c>
      <c r="G12" s="2">
        <f>IF(C12=0,IF(E12=0,0,100),E12/C12*100)</f>
        <v>51</v>
      </c>
      <c r="H12" s="5">
        <f>IF(I12=1,MAX(IF(G12&gt;=[1]Лист1!$B7,1,0),IF(G12&gt;=100,2,0)),0)</f>
        <v>0</v>
      </c>
      <c r="I12" s="4">
        <v>1</v>
      </c>
      <c r="J12" s="4"/>
    </row>
    <row r="13" spans="1:11" ht="37.5" customHeight="1" x14ac:dyDescent="0.25">
      <c r="A13" s="4" t="s">
        <v>26</v>
      </c>
      <c r="B13" s="2">
        <v>2.7890000000000002E-2</v>
      </c>
      <c r="C13" s="4" t="s">
        <v>58</v>
      </c>
      <c r="D13" s="4" t="s">
        <v>58</v>
      </c>
      <c r="E13" s="2">
        <v>0.27027000000000001</v>
      </c>
      <c r="F13" s="2">
        <f t="shared" si="0"/>
        <v>869.05700968088922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0.31480999999999998</v>
      </c>
      <c r="C14" s="4" t="s">
        <v>58</v>
      </c>
      <c r="D14" s="4" t="s">
        <v>58</v>
      </c>
      <c r="E14" s="2">
        <v>0.26282</v>
      </c>
      <c r="F14" s="2">
        <f>IF(B14=0,IF(E14=0,0,100),IF(E14=0,100,E14/B14*100-100))</f>
        <v>-16.514723166354301</v>
      </c>
      <c r="G14" s="4" t="s">
        <v>50</v>
      </c>
      <c r="H14" s="5">
        <f>IF(I14=1,MAX(IF(E14&lt;[1]Лист1!$B9,0.5,0),IF(E14=[1]Лист1!$C9,1,0),IF(F14&gt;-5,0,IF(F14&gt;-10,0.5,1))),0)</f>
        <v>1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0.42857142857142899</v>
      </c>
      <c r="F15" s="4" t="s">
        <v>50</v>
      </c>
      <c r="G15" s="2">
        <f>IF(C15=0,IF(E15=0,0,100),E15/C15*100)</f>
        <v>42.857142857142897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0.42424000000000001</v>
      </c>
      <c r="F17" s="4" t="s">
        <v>50</v>
      </c>
      <c r="G17" s="2">
        <f t="shared" si="1"/>
        <v>42.423999999999999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5.313E-3</v>
      </c>
      <c r="C18" s="4" t="s">
        <v>58</v>
      </c>
      <c r="D18" s="4" t="s">
        <v>58</v>
      </c>
      <c r="E18" s="2">
        <v>7.7780000000000002E-3</v>
      </c>
      <c r="F18" s="2">
        <f>IF(B18=0,IF(E18=0,0,-100),IF(E18=0,-100,E18/B18*100-100))</f>
        <v>46.395633352155073</v>
      </c>
      <c r="G18" s="4" t="s">
        <v>50</v>
      </c>
      <c r="H18" s="5">
        <f>IF(I18=1,MAX(IF(E18&lt;[1]Лист1!$B13,0.5,0),IF(E18=[1]Лист1!$C13,1,0),IF(F18&gt;-5,0,IF(F18&gt;-10,0.5,1))),0)</f>
        <v>0.5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0.11017</v>
      </c>
      <c r="C19" s="4" t="s">
        <v>58</v>
      </c>
      <c r="D19" s="4" t="s">
        <v>58</v>
      </c>
      <c r="E19" s="2">
        <v>0.15493000000000001</v>
      </c>
      <c r="F19" s="2">
        <f>IF(B19=0,IF(E19=0,0,100),IF(E19=0,100,E19/B19*100-100))</f>
        <v>40.628120177906879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5.71699</v>
      </c>
      <c r="E21" s="2">
        <v>5.5124899999999997</v>
      </c>
      <c r="F21" s="2">
        <f>IF(D21=0,IF(E21=0,0,100),IF(E21=0,100,E21/D21*100-100))</f>
        <v>-3.5770571577001249</v>
      </c>
      <c r="G21" s="4" t="s">
        <v>50</v>
      </c>
      <c r="H21" s="5">
        <f>IF(I21=1,MAX(IF(E21&lt;[1]Лист1!$B16,0.5,0),IF(E21=[1]Лист1!$C16,3,0),IF(E21&gt;D21,0,IF(F21&gt;-2,0.5,IF(F21&gt;-5,1,IF(F21&gt;-10,2,3))))),0)</f>
        <v>1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19.337710000000001</v>
      </c>
      <c r="E22" s="2">
        <v>8.4985800000000005</v>
      </c>
      <c r="F22" s="2">
        <f>IF(D22=0,IF(E22=0,0,100),IF(E22=0,100,E22/D22*100-100))</f>
        <v>-56.051776554721322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0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0</v>
      </c>
      <c r="D24" s="4" t="s">
        <v>50</v>
      </c>
      <c r="E24" s="2"/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0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0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0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0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0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0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0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0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0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0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0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0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0.5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0.96</v>
      </c>
      <c r="F36" s="4" t="s">
        <v>50</v>
      </c>
      <c r="G36" s="2">
        <f t="shared" ref="G36" si="4">IF(C36=0,IF(E36=0,0,100),E36/C36*100)</f>
        <v>96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60.611020185488272</v>
      </c>
      <c r="F38" s="2">
        <v>0</v>
      </c>
      <c r="G38" s="2">
        <f>IF(C38=0,IF(E38=0,0,100),E38/C38*100)</f>
        <v>63.801073879461335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14.5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12</v>
      </c>
    </row>
    <row r="52" spans="1:11" x14ac:dyDescent="0.25">
      <c r="H52" s="9">
        <f>COUNTIF(I7:I36,"=1")</f>
        <v>21</v>
      </c>
    </row>
    <row r="53" spans="1:11" x14ac:dyDescent="0.25">
      <c r="H53">
        <f>H51/H52*100</f>
        <v>57.142857142857139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2022-12-20T08:15:51Z</dcterms:modified>
</cp:coreProperties>
</file>